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tabRatio="798" activeTab="1"/>
  </bookViews>
  <sheets>
    <sheet name="Zdroj" sheetId="1" r:id="rId1"/>
    <sheet name="11C-120-REF" sheetId="19" r:id="rId2"/>
  </sheets>
  <calcPr calcId="145621"/>
</workbook>
</file>

<file path=xl/calcChain.xml><?xml version="1.0" encoding="utf-8"?>
<calcChain xmlns="http://schemas.openxmlformats.org/spreadsheetml/2006/main">
  <c r="J20" i="19" l="1"/>
  <c r="F24" i="19" l="1"/>
  <c r="F25" i="19"/>
  <c r="D19" i="19"/>
  <c r="D49" i="19" l="1"/>
  <c r="E49" i="19" s="1"/>
  <c r="E70" i="19"/>
  <c r="E69" i="19"/>
  <c r="E68" i="19"/>
  <c r="E67" i="19"/>
  <c r="E65" i="19"/>
  <c r="E64" i="19"/>
  <c r="E63" i="19"/>
  <c r="E62" i="19"/>
  <c r="E61" i="19"/>
  <c r="E59" i="19"/>
  <c r="E58" i="19"/>
  <c r="E57" i="19"/>
  <c r="F56" i="19"/>
  <c r="E55" i="19"/>
  <c r="F54" i="19"/>
  <c r="E53" i="19"/>
  <c r="F52" i="19"/>
  <c r="E51" i="19"/>
  <c r="F50" i="19"/>
  <c r="F48" i="19"/>
  <c r="E47" i="19"/>
  <c r="D46" i="19"/>
  <c r="F46" i="19" s="1"/>
  <c r="D45" i="19"/>
  <c r="E45" i="19" s="1"/>
  <c r="F44" i="19"/>
  <c r="E43" i="19"/>
  <c r="J14" i="19" s="1"/>
  <c r="F42" i="19"/>
  <c r="E41" i="19"/>
  <c r="F40" i="19"/>
  <c r="E39" i="19"/>
  <c r="F38" i="19"/>
  <c r="E37" i="19"/>
  <c r="F36" i="19"/>
  <c r="F35" i="19"/>
  <c r="E34" i="19"/>
  <c r="D33" i="19"/>
  <c r="F33" i="19" s="1"/>
  <c r="D32" i="19"/>
  <c r="E32" i="19" s="1"/>
  <c r="F31" i="19"/>
  <c r="E30" i="19"/>
  <c r="E29" i="19"/>
  <c r="E28" i="19"/>
  <c r="E27" i="19"/>
  <c r="E26" i="19"/>
  <c r="E23" i="19"/>
  <c r="E22" i="19"/>
  <c r="E21" i="19"/>
  <c r="F20" i="19"/>
  <c r="E19" i="19"/>
  <c r="E18" i="19"/>
  <c r="F17" i="19"/>
  <c r="F16" i="19"/>
  <c r="F15" i="19"/>
  <c r="E14" i="19"/>
  <c r="F13" i="19"/>
  <c r="F12" i="19"/>
  <c r="E11" i="19"/>
  <c r="E10" i="19"/>
  <c r="J11" i="19" s="1"/>
  <c r="E9" i="19"/>
  <c r="J17" i="19" l="1"/>
  <c r="J15" i="19"/>
  <c r="J18" i="19"/>
  <c r="J19" i="19"/>
  <c r="J16" i="19"/>
  <c r="J10" i="19"/>
  <c r="F71" i="19"/>
  <c r="E71" i="19"/>
  <c r="E73" i="19" l="1"/>
  <c r="K21" i="19" s="1"/>
  <c r="J21" i="19" l="1"/>
  <c r="J12" i="19"/>
  <c r="J22" i="19" l="1"/>
  <c r="L21" i="19" l="1"/>
  <c r="L18" i="19"/>
  <c r="L17" i="19"/>
  <c r="L13" i="19"/>
  <c r="L11" i="19"/>
  <c r="L14" i="19"/>
  <c r="L15" i="19"/>
  <c r="L20" i="19"/>
  <c r="L16" i="19"/>
  <c r="L10" i="19"/>
  <c r="L19" i="19"/>
  <c r="L12" i="19"/>
  <c r="L22" i="19" l="1"/>
</calcChain>
</file>

<file path=xl/sharedStrings.xml><?xml version="1.0" encoding="utf-8"?>
<sst xmlns="http://schemas.openxmlformats.org/spreadsheetml/2006/main" count="269" uniqueCount="108">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</sst>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16" workbookViewId="0">
      <selection activeCell="E25" sqref="E25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9" zoomScaleNormal="100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4.2</v>
      </c>
      <c r="E9" s="32">
        <f>D9*Zdroj!D9</f>
        <v>1134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4.2</v>
      </c>
      <c r="E10" s="32">
        <f>D10*Zdroj!D10</f>
        <v>336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7922</v>
      </c>
      <c r="K10" s="42"/>
      <c r="L10" s="43">
        <f>J10/$J$22</f>
        <v>0.25860821283269625</v>
      </c>
    </row>
    <row r="11" spans="2:12" x14ac:dyDescent="0.25">
      <c r="B11" s="20" t="s">
        <v>6</v>
      </c>
      <c r="C11" s="21" t="s">
        <v>4</v>
      </c>
      <c r="D11" s="22">
        <v>4.2</v>
      </c>
      <c r="E11" s="32">
        <f>D11*Zdroj!D11</f>
        <v>2604</v>
      </c>
      <c r="F11" s="33"/>
      <c r="G11" s="23"/>
      <c r="H11" s="23">
        <v>22</v>
      </c>
      <c r="I11" s="40" t="s">
        <v>96</v>
      </c>
      <c r="J11" s="41">
        <f>SUM(E10:F10,E19:F19,E20:F20)</f>
        <v>860</v>
      </c>
      <c r="K11" s="42"/>
      <c r="L11" s="43">
        <f t="shared" ref="L11:L21" si="0">J11/$J$22</f>
        <v>2.8074105407235393E-2</v>
      </c>
    </row>
    <row r="12" spans="2:12" x14ac:dyDescent="0.25">
      <c r="B12" s="20" t="s">
        <v>7</v>
      </c>
      <c r="C12" s="21" t="s">
        <v>4</v>
      </c>
      <c r="D12" s="22"/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23.25</v>
      </c>
      <c r="K12" s="44"/>
      <c r="L12" s="43">
        <f t="shared" si="0"/>
        <v>7.5898017525374752E-4</v>
      </c>
    </row>
    <row r="13" spans="2:12" x14ac:dyDescent="0.25">
      <c r="B13" s="20" t="s">
        <v>8</v>
      </c>
      <c r="C13" s="21" t="s">
        <v>4</v>
      </c>
      <c r="D13" s="22">
        <v>1.1499999999999999</v>
      </c>
      <c r="E13" s="33"/>
      <c r="F13" s="32">
        <f>D13*Zdroj!E13</f>
        <v>413.99999999999994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4.2</v>
      </c>
      <c r="E14" s="32">
        <f>D14*Zdroj!D14</f>
        <v>588</v>
      </c>
      <c r="F14" s="33"/>
      <c r="G14" s="23"/>
      <c r="H14" s="23" t="s">
        <v>99</v>
      </c>
      <c r="I14" s="40" t="s">
        <v>100</v>
      </c>
      <c r="J14" s="37">
        <f>SUM(E43:F43,E44:F44)</f>
        <v>2022.5</v>
      </c>
      <c r="K14" s="46"/>
      <c r="L14" s="43">
        <f t="shared" si="0"/>
        <v>6.6023114169922764E-2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4142.5</v>
      </c>
      <c r="K15" s="46"/>
      <c r="L15" s="43">
        <f t="shared" si="0"/>
        <v>0.13522904842961933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0" t="s">
        <v>103</v>
      </c>
      <c r="J16" s="37">
        <f>SUM(E31:F31,E32:F32,E33:F33,E34:F34,E35:F35,E36:F36)</f>
        <v>7527</v>
      </c>
      <c r="K16" s="46"/>
      <c r="L16" s="43">
        <f t="shared" si="0"/>
        <v>0.24571371093053582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586.40000000000009</v>
      </c>
      <c r="K17" s="42"/>
      <c r="L17" s="43">
        <f t="shared" si="0"/>
        <v>1.9142622570700974E-2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3018</v>
      </c>
      <c r="K18" s="42"/>
      <c r="L18" s="43">
        <f t="shared" si="0"/>
        <v>9.8520523394228385E-2</v>
      </c>
    </row>
    <row r="19" spans="2:12" ht="30" x14ac:dyDescent="0.25">
      <c r="B19" s="20" t="s">
        <v>68</v>
      </c>
      <c r="C19" s="21" t="s">
        <v>4</v>
      </c>
      <c r="D19" s="22">
        <f>4.2-1.15</f>
        <v>3.0500000000000003</v>
      </c>
      <c r="E19" s="32">
        <f>D19*Zdroj!D19</f>
        <v>213.50000000000003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652</v>
      </c>
      <c r="K19" s="42"/>
      <c r="L19" s="43">
        <f t="shared" si="0"/>
        <v>2.1284089215717995E-2</v>
      </c>
    </row>
    <row r="20" spans="2:12" ht="30" x14ac:dyDescent="0.25">
      <c r="B20" s="20" t="s">
        <v>65</v>
      </c>
      <c r="C20" s="21" t="s">
        <v>4</v>
      </c>
      <c r="D20" s="22">
        <v>1.1499999999999999</v>
      </c>
      <c r="E20" s="33"/>
      <c r="F20" s="32">
        <f>D20*Zdroj!E20</f>
        <v>310.5</v>
      </c>
      <c r="H20" s="23">
        <v>37</v>
      </c>
      <c r="I20" s="40" t="s">
        <v>106</v>
      </c>
      <c r="J20" s="41">
        <f>SUM(H20:I20,E72:F72)</f>
        <v>3833.0611932000011</v>
      </c>
      <c r="K20" s="42"/>
      <c r="L20" s="43">
        <f t="shared" si="0"/>
        <v>0.12512763252358175</v>
      </c>
    </row>
    <row r="21" spans="2:12" x14ac:dyDescent="0.25">
      <c r="B21" s="20" t="s">
        <v>15</v>
      </c>
      <c r="C21" s="21" t="s">
        <v>4</v>
      </c>
      <c r="D21" s="22">
        <v>4.2</v>
      </c>
      <c r="E21" s="32">
        <f>D21*Zdroj!D21</f>
        <v>63</v>
      </c>
      <c r="F21" s="33"/>
      <c r="G21" s="23"/>
      <c r="H21" s="23">
        <v>39</v>
      </c>
      <c r="I21" s="40" t="s">
        <v>97</v>
      </c>
      <c r="J21" s="41">
        <f>K21*2</f>
        <v>46.5</v>
      </c>
      <c r="K21" s="47">
        <f>(E73-SUM(J14:J20,J10:J11))/3</f>
        <v>23.25</v>
      </c>
      <c r="L21" s="43">
        <f t="shared" si="0"/>
        <v>1.517960350507495E-3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30633.211193200004</v>
      </c>
      <c r="K22" s="42"/>
      <c r="L22" s="49">
        <f>SUM(L10:L21)</f>
        <v>0.99999999999999978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1.1499999999999999</v>
      </c>
      <c r="E25" s="33"/>
      <c r="F25" s="32">
        <f>D25*Zdroj!E25</f>
        <v>552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3.05</v>
      </c>
      <c r="E30" s="32">
        <f>D30*Zdroj!D30</f>
        <v>106.75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1.1499999999999999</v>
      </c>
      <c r="E31" s="33"/>
      <c r="F31" s="32">
        <f>D31*Zdroj!E30</f>
        <v>172.5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2500*2.5*2</f>
        <v>12500</v>
      </c>
      <c r="E32" s="32">
        <f>D32*Zdroj!D31</f>
        <v>5000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1150*2.5*2</f>
        <v>5750</v>
      </c>
      <c r="E33" s="33"/>
      <c r="F33" s="32">
        <f>D33*Zdroj!E31</f>
        <v>2012.4999999999998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55</v>
      </c>
      <c r="E41" s="32">
        <f>D41*Zdroj!D37</f>
        <v>242.00000000000003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3.05</v>
      </c>
      <c r="E43" s="32">
        <f>D43*Zdroj!D38</f>
        <v>1677.5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1.1499999999999999</v>
      </c>
      <c r="E44" s="33"/>
      <c r="F44" s="32">
        <f>D44*Zdroj!E39</f>
        <v>345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3.05</v>
      </c>
      <c r="E45" s="32">
        <f>D45*Zdroj!D40</f>
        <v>3050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1.1499999999999999</v>
      </c>
      <c r="E46" s="33"/>
      <c r="F46" s="32">
        <f>D46*Zdroj!E41</f>
        <v>804.99999999999989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0</v>
      </c>
      <c r="E47" s="32">
        <f>D47*Zdroj!D42</f>
        <v>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1.1499999999999999</v>
      </c>
      <c r="E48" s="33"/>
      <c r="F48" s="32">
        <f>D48*Zdroj!E42</f>
        <v>287.5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42+42</f>
        <v>84</v>
      </c>
      <c r="E49" s="32">
        <f>D49*Zdroj!D43</f>
        <v>218.4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15738.15</v>
      </c>
      <c r="F71" s="34">
        <f>SUM(F9:F70)</f>
        <v>11099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3796.0611932000011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30633.211193200004</v>
      </c>
      <c r="F73" s="55"/>
    </row>
    <row r="74" spans="2:9" x14ac:dyDescent="0.25">
      <c r="B74" s="14" t="s">
        <v>91</v>
      </c>
      <c r="C74" s="14" t="s">
        <v>92</v>
      </c>
      <c r="D74" s="14">
        <v>4.2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11C-120-REF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2015-09-18T14:11:14Z</dcterms:modified>
</cp:coreProperties>
</file>